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7795" windowHeight="12405"/>
  </bookViews>
  <sheets>
    <sheet name="NewsletterStats" sheetId="1" r:id="rId1"/>
    <sheet name="OpenRatesSubjectLines" sheetId="2" r:id="rId2"/>
    <sheet name="ClickTracking" sheetId="3" r:id="rId3"/>
  </sheets>
  <definedNames>
    <definedName name="_xlnm.Print_Area" localSheetId="2">ClickTracking!$A$1:$G$60</definedName>
    <definedName name="_xlnm.Print_Area" localSheetId="0">NewsletterStats!$A$1:$AA$36</definedName>
    <definedName name="_xlnm.Print_Area" localSheetId="1">OpenRatesSubjectLines!$A$1:$G$50</definedName>
  </definedNames>
  <calcPr calcId="145621"/>
</workbook>
</file>

<file path=xl/calcChain.xml><?xml version="1.0" encoding="utf-8"?>
<calcChain xmlns="http://schemas.openxmlformats.org/spreadsheetml/2006/main">
  <c r="F20" i="2" l="1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9" i="2"/>
  <c r="F10" i="2"/>
  <c r="F11" i="2"/>
  <c r="F12" i="2"/>
  <c r="F13" i="2"/>
  <c r="F14" i="2"/>
  <c r="F15" i="2"/>
  <c r="F16" i="2"/>
  <c r="F17" i="2"/>
  <c r="F18" i="2"/>
  <c r="F19" i="2"/>
  <c r="B32" i="1"/>
  <c r="C32" i="1"/>
  <c r="D32" i="1"/>
  <c r="E32" i="1"/>
  <c r="F32" i="1"/>
  <c r="G32" i="1"/>
  <c r="H32" i="1"/>
  <c r="I32" i="1"/>
  <c r="J32" i="1"/>
  <c r="N24" i="1"/>
  <c r="C18" i="1"/>
  <c r="D18" i="1"/>
  <c r="E18" i="1"/>
  <c r="F18" i="1"/>
  <c r="G18" i="1"/>
  <c r="H18" i="1"/>
  <c r="I18" i="1"/>
  <c r="J18" i="1"/>
  <c r="K18" i="1"/>
  <c r="L18" i="1"/>
  <c r="M18" i="1"/>
  <c r="C16" i="1"/>
  <c r="D16" i="1"/>
  <c r="E16" i="1"/>
  <c r="F16" i="1"/>
  <c r="G16" i="1"/>
  <c r="H16" i="1"/>
  <c r="I16" i="1"/>
  <c r="J16" i="1"/>
  <c r="K16" i="1"/>
  <c r="N9" i="1"/>
  <c r="N10" i="1"/>
  <c r="N8" i="1"/>
  <c r="M34" i="1" l="1"/>
  <c r="L34" i="1"/>
  <c r="K34" i="1"/>
  <c r="J34" i="1"/>
  <c r="I34" i="1"/>
  <c r="H34" i="1"/>
  <c r="G34" i="1"/>
  <c r="F34" i="1"/>
  <c r="E34" i="1"/>
  <c r="D34" i="1"/>
  <c r="C34" i="1"/>
  <c r="B34" i="1"/>
  <c r="M33" i="1"/>
  <c r="L33" i="1"/>
  <c r="K33" i="1"/>
  <c r="J33" i="1"/>
  <c r="I33" i="1"/>
  <c r="H33" i="1"/>
  <c r="G33" i="1"/>
  <c r="F33" i="1"/>
  <c r="E33" i="1"/>
  <c r="D33" i="1"/>
  <c r="C33" i="1"/>
  <c r="B33" i="1"/>
  <c r="M32" i="1"/>
  <c r="L32" i="1"/>
  <c r="K32" i="1"/>
  <c r="N32" i="1" s="1"/>
  <c r="N26" i="1"/>
  <c r="N25" i="1"/>
  <c r="B18" i="1"/>
  <c r="M17" i="1"/>
  <c r="L17" i="1"/>
  <c r="K17" i="1"/>
  <c r="J17" i="1"/>
  <c r="I17" i="1"/>
  <c r="H17" i="1"/>
  <c r="G17" i="1"/>
  <c r="F17" i="1"/>
  <c r="E17" i="1"/>
  <c r="D17" i="1"/>
  <c r="C17" i="1"/>
  <c r="B17" i="1"/>
  <c r="M16" i="1"/>
  <c r="L16" i="1"/>
  <c r="N34" i="1" l="1"/>
  <c r="N33" i="1"/>
  <c r="F8" i="2" l="1"/>
</calcChain>
</file>

<file path=xl/sharedStrings.xml><?xml version="1.0" encoding="utf-8"?>
<sst xmlns="http://schemas.openxmlformats.org/spreadsheetml/2006/main" count="82" uniqueCount="53">
  <si>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</si>
  <si>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</si>
  <si>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</si>
  <si>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</si>
  <si>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</si>
  <si>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</si>
  <si>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</si>
  <si>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</si>
  <si>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</si>
  <si>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</si>
  <si>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</si>
  <si>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</si>
  <si>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Oct-Nov</t>
  </si>
  <si>
    <t>Nov-Dec</t>
  </si>
  <si>
    <t>Dec-Jan</t>
  </si>
  <si>
    <t>Jan-Feb</t>
  </si>
  <si>
    <t>Feb-Mar</t>
  </si>
  <si>
    <t>Mar-Apr</t>
  </si>
  <si>
    <t>Apr-May</t>
  </si>
  <si>
    <t>May-Jun</t>
  </si>
  <si>
    <t>Jun-Jul</t>
  </si>
  <si>
    <t>Jul-Aug</t>
  </si>
  <si>
    <t>Aug-Sep</t>
  </si>
  <si>
    <t>Sep-Oct</t>
  </si>
  <si>
    <t>Year</t>
  </si>
  <si>
    <t>Month</t>
  </si>
  <si>
    <t>Open Rate</t>
  </si>
  <si>
    <t>Subject Line</t>
  </si>
  <si>
    <t># of Sends</t>
  </si>
  <si>
    <t># of Opens</t>
  </si>
  <si>
    <t>Average</t>
  </si>
  <si>
    <t># of Opens:</t>
  </si>
  <si>
    <t>Increase</t>
  </si>
  <si>
    <t>Mailing List Increase (percentages):</t>
  </si>
  <si>
    <t>Newsletter Statistics Tracking for COMPANY NAME</t>
  </si>
  <si>
    <t xml:space="preserve">NOTE:  Charts will automatically update in accordance with data entered </t>
  </si>
  <si>
    <t>Creating Success in 2015</t>
  </si>
  <si>
    <r>
      <t xml:space="preserve">NOTE:  Black Text is part of the template or contains formulas    |    </t>
    </r>
    <r>
      <rPr>
        <sz val="11"/>
        <color rgb="FF0070C0"/>
        <rFont val="Calibri"/>
        <family val="2"/>
        <scheme val="minor"/>
      </rPr>
      <t>Blue Text should be replaced with your data</t>
    </r>
  </si>
  <si>
    <t>SAMPLE:</t>
  </si>
  <si>
    <t>Enter data as per sample below to identify your most popular newsletter subject lines and what topics will get the most attention.</t>
  </si>
  <si>
    <t>Click Tracking</t>
  </si>
  <si>
    <t>Newsletter Date
dd-mmm-yy</t>
  </si>
  <si>
    <t>Page Name</t>
  </si>
  <si>
    <t>E-book sales page</t>
  </si>
  <si>
    <t>Link Target (URL)</t>
  </si>
  <si>
    <t>http://www.nameofsalespage</t>
  </si>
  <si>
    <t># of Clicks</t>
  </si>
  <si>
    <t># of Sales or Signups Attributed (if known)</t>
  </si>
  <si>
    <t>Total Sales $ (if known)</t>
  </si>
  <si>
    <r>
      <t># of Sends</t>
    </r>
    <r>
      <rPr>
        <b/>
        <sz val="11"/>
        <color theme="1"/>
        <rFont val="Calibri"/>
        <family val="2"/>
        <scheme val="minor"/>
      </rPr>
      <t xml:space="preserve">:  </t>
    </r>
  </si>
  <si>
    <r>
      <t>Open Rates</t>
    </r>
    <r>
      <rPr>
        <b/>
        <sz val="11"/>
        <color theme="1"/>
        <rFont val="Calibri"/>
        <family val="2"/>
        <scheme val="minor"/>
      </rPr>
      <t xml:space="preserve">: </t>
    </r>
  </si>
  <si>
    <t>Enter data as per sample below to identify the offers that appeal most to your readers and what links your signups and sales are coming from.</t>
  </si>
  <si>
    <t>Open Rates vs Subject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</si>
</sst>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" fontId="0" fillId="2" borderId="0" xfId="0" applyNumberFormat="1" applyFill="1"/>
    <xf numFmtId="10" fontId="0" fillId="0" borderId="0" xfId="0" applyNumberFormat="1"/>
    <xf numFmtId="1" fontId="0" fillId="0" borderId="0" xfId="0" applyNumberFormat="1"/>
    <xf numFmtId="0" fontId="0" fillId="3" borderId="0" xfId="0" applyFill="1"/>
    <xf numFmtId="0" fontId="0" fillId="0" borderId="0" xfId="0" applyAlignment="1">
      <alignment horizontal="left"/>
    </xf>
    <xf numFmtId="17" fontId="0" fillId="0" borderId="0" xfId="0" applyNumberFormat="1" applyFill="1"/>
    <xf numFmtId="0" fontId="0" fillId="0" borderId="0" xfId="0" applyFill="1"/>
    <xf numFmtId="0" fontId="2" fillId="0" borderId="0" xfId="0" applyFont="1" applyFill="1"/>
    <xf numFmtId="9" fontId="0" fillId="0" borderId="0" xfId="0" applyNumberFormat="1" applyFill="1"/>
    <xf numFmtId="1" fontId="0" fillId="0" borderId="0" xfId="0" applyNumberFormat="1" applyFill="1"/>
    <xf numFmtId="0" fontId="1" fillId="0" borderId="0" xfId="0" applyFont="1"/>
    <xf numFmtId="17" fontId="0" fillId="0" borderId="2" xfId="0" applyNumberFormat="1" applyBorder="1"/>
    <xf numFmtId="9" fontId="0" fillId="0" borderId="2" xfId="0" applyNumberFormat="1" applyBorder="1"/>
    <xf numFmtId="1" fontId="0" fillId="0" borderId="2" xfId="0" applyNumberFormat="1" applyBorder="1"/>
    <xf numFmtId="0" fontId="5" fillId="0" borderId="0" xfId="0" applyFont="1"/>
    <xf numFmtId="0" fontId="0" fillId="0" borderId="0" xfId="0" applyAlignment="1">
      <alignment horizontal="center"/>
    </xf>
    <xf numFmtId="8" fontId="0" fillId="0" borderId="0" xfId="0" applyNumberFormat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1" fontId="6" fillId="0" borderId="0" xfId="0" applyNumberFormat="1" applyFont="1"/>
    <xf numFmtId="1" fontId="6" fillId="0" borderId="1" xfId="0" applyNumberFormat="1" applyFont="1" applyBorder="1"/>
    <xf numFmtId="1" fontId="6" fillId="0" borderId="0" xfId="0" applyNumberFormat="1" applyFont="1" applyBorder="1"/>
    <xf numFmtId="9" fontId="6" fillId="0" borderId="0" xfId="0" applyNumberFormat="1" applyFont="1"/>
    <xf numFmtId="9" fontId="6" fillId="0" borderId="1" xfId="0" applyNumberFormat="1" applyFont="1" applyBorder="1"/>
    <xf numFmtId="0" fontId="6" fillId="0" borderId="0" xfId="0" applyFont="1"/>
    <xf numFmtId="0" fontId="0" fillId="0" borderId="0" xfId="0" applyFont="1" applyFill="1" applyAlignment="1">
      <alignment horizontal="left"/>
    </xf>
    <xf numFmtId="1" fontId="0" fillId="0" borderId="0" xfId="0" applyNumberFormat="1" applyFont="1" applyFill="1" applyAlignment="1">
      <alignment horizontal="left"/>
    </xf>
    <xf numFmtId="17" fontId="3" fillId="0" borderId="0" xfId="0" applyNumberFormat="1" applyFont="1" applyFill="1"/>
    <xf numFmtId="0" fontId="3" fillId="0" borderId="0" xfId="0" applyFont="1" applyFill="1"/>
    <xf numFmtId="0" fontId="3" fillId="0" borderId="0" xfId="0" applyFont="1"/>
    <xf numFmtId="0" fontId="0" fillId="0" borderId="0" xfId="0" applyFont="1" applyFill="1" applyBorder="1" applyAlignment="1">
      <alignment horizontal="left"/>
    </xf>
    <xf numFmtId="17" fontId="0" fillId="0" borderId="0" xfId="0" applyNumberFormat="1" applyFont="1" applyFill="1" applyBorder="1"/>
    <xf numFmtId="0" fontId="0" fillId="0" borderId="0" xfId="0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/>
    <xf numFmtId="0" fontId="7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8" fillId="0" borderId="0" xfId="0" applyFont="1" applyFill="1"/>
    <xf numFmtId="0" fontId="8" fillId="0" borderId="0" xfId="0" applyFont="1" applyAlignment="1">
      <alignment horizontal="centerContinuous"/>
    </xf>
    <xf numFmtId="164" fontId="0" fillId="0" borderId="0" xfId="0" quotePrefix="1" applyNumberFormat="1" applyAlignment="1">
      <alignment horizontal="center"/>
    </xf>
    <xf numFmtId="9" fontId="3" fillId="0" borderId="0" xfId="0" applyNumberFormat="1" applyFont="1" applyFill="1"/>
    <xf numFmtId="0" fontId="1" fillId="0" borderId="3" xfId="0" applyFont="1" applyBorder="1"/>
    <xf numFmtId="0" fontId="1" fillId="0" borderId="3" xfId="0" applyFont="1" applyBorder="1" applyAlignment="1">
      <alignment horizontal="center" wrapText="1"/>
    </xf>
    <xf numFmtId="0" fontId="0" fillId="0" borderId="3" xfId="0" applyBorder="1"/>
    <xf numFmtId="164" fontId="0" fillId="0" borderId="3" xfId="0" quotePrefix="1" applyNumberFormat="1" applyBorder="1" applyAlignment="1">
      <alignment horizontal="center"/>
    </xf>
    <xf numFmtId="17" fontId="0" fillId="0" borderId="3" xfId="0" applyNumberFormat="1" applyBorder="1"/>
    <xf numFmtId="0" fontId="0" fillId="0" borderId="3" xfId="0" applyBorder="1" applyAlignment="1">
      <alignment horizontal="center"/>
    </xf>
    <xf numFmtId="8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8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17" fontId="6" fillId="0" borderId="3" xfId="0" applyNumberFormat="1" applyFont="1" applyFill="1" applyBorder="1"/>
    <xf numFmtId="1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left"/>
    </xf>
    <xf numFmtId="0" fontId="6" fillId="0" borderId="3" xfId="0" applyFont="1" applyFill="1" applyBorder="1"/>
    <xf numFmtId="0" fontId="0" fillId="0" borderId="3" xfId="0" applyFont="1" applyFill="1" applyBorder="1" applyAlignment="1">
      <alignment horizontal="left"/>
    </xf>
    <xf numFmtId="17" fontId="0" fillId="0" borderId="3" xfId="0" applyNumberFormat="1" applyFont="1" applyFill="1" applyBorder="1"/>
    <xf numFmtId="9" fontId="0" fillId="0" borderId="3" xfId="0" applyNumberFormat="1" applyFont="1" applyFill="1" applyBorder="1" applyAlignment="1">
      <alignment horizontal="left"/>
    </xf>
    <xf numFmtId="0" fontId="0" fillId="0" borderId="3" xfId="0" applyFont="1" applyFill="1" applyBorder="1"/>
    <xf numFmtId="0" fontId="0" fillId="0" borderId="3" xfId="0" applyNumberFormat="1" applyFont="1" applyFill="1" applyBorder="1" applyAlignment="1">
      <alignment horizontal="left"/>
    </xf>
    <xf numFmtId="17" fontId="0" fillId="0" borderId="0" xfId="0" applyNumberFormat="1" applyAlignment="1">
      <alignment horizontal="center"/>
    </xf>
    <xf numFmtId="17" fontId="0" fillId="0" borderId="1" xfId="0" applyNumberForma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/>
    <xf numFmtId="164" fontId="6" fillId="0" borderId="3" xfId="0" quotePrefix="1" applyNumberFormat="1" applyFont="1" applyBorder="1" applyAlignment="1">
      <alignment horizontal="center"/>
    </xf>
    <xf numFmtId="17" fontId="6" fillId="0" borderId="3" xfId="0" applyNumberFormat="1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8" fontId="6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Newsletter Sends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NewsletterStats!$A$8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NewsletterStats!$B$5:$M$7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# of Sends:  </c:v>
                  </c:pt>
                </c:lvl>
              </c:multiLvlStrCache>
            </c:multiLvlStrRef>
          </c:cat>
          <c:val>
            <c:numRef>
              <c:f>NewsletterStats!$B$8:$M$8</c:f>
              <c:numCache>
                <c:formatCode>0</c:formatCode>
                <c:ptCount val="12"/>
                <c:pt idx="0">
                  <c:v>100</c:v>
                </c:pt>
                <c:pt idx="1">
                  <c:v>120</c:v>
                </c:pt>
                <c:pt idx="2">
                  <c:v>140</c:v>
                </c:pt>
                <c:pt idx="3">
                  <c:v>160</c:v>
                </c:pt>
                <c:pt idx="4">
                  <c:v>180</c:v>
                </c:pt>
                <c:pt idx="5">
                  <c:v>200</c:v>
                </c:pt>
                <c:pt idx="6">
                  <c:v>220</c:v>
                </c:pt>
                <c:pt idx="7">
                  <c:v>240</c:v>
                </c:pt>
                <c:pt idx="8">
                  <c:v>260</c:v>
                </c:pt>
                <c:pt idx="9">
                  <c:v>280</c:v>
                </c:pt>
                <c:pt idx="10">
                  <c:v>300</c:v>
                </c:pt>
                <c:pt idx="11">
                  <c:v>320</c:v>
                </c:pt>
              </c:numCache>
            </c:numRef>
          </c:val>
        </c:ser>
        <c:ser>
          <c:idx val="1"/>
          <c:order val="1"/>
          <c:tx>
            <c:strRef>
              <c:f>NewsletterStats!$A$9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NewsletterStats!$B$5:$M$7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# of Sends:  </c:v>
                  </c:pt>
                </c:lvl>
              </c:multiLvlStrCache>
            </c:multiLvlStrRef>
          </c:cat>
          <c:val>
            <c:numRef>
              <c:f>NewsletterStats!$B$9:$M$9</c:f>
              <c:numCache>
                <c:formatCode>0</c:formatCode>
                <c:ptCount val="12"/>
                <c:pt idx="0">
                  <c:v>340</c:v>
                </c:pt>
                <c:pt idx="1">
                  <c:v>360</c:v>
                </c:pt>
                <c:pt idx="2">
                  <c:v>380</c:v>
                </c:pt>
                <c:pt idx="3">
                  <c:v>400</c:v>
                </c:pt>
                <c:pt idx="4">
                  <c:v>420</c:v>
                </c:pt>
                <c:pt idx="5">
                  <c:v>440</c:v>
                </c:pt>
                <c:pt idx="6">
                  <c:v>460</c:v>
                </c:pt>
                <c:pt idx="7">
                  <c:v>480</c:v>
                </c:pt>
                <c:pt idx="8">
                  <c:v>500</c:v>
                </c:pt>
                <c:pt idx="9">
                  <c:v>520</c:v>
                </c:pt>
                <c:pt idx="10">
                  <c:v>540</c:v>
                </c:pt>
                <c:pt idx="11">
                  <c:v>560</c:v>
                </c:pt>
              </c:numCache>
            </c:numRef>
          </c:val>
        </c:ser>
        <c:ser>
          <c:idx val="2"/>
          <c:order val="2"/>
          <c:tx>
            <c:strRef>
              <c:f>NewsletterStats!$A$10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multiLvlStrRef>
              <c:f>NewsletterStats!$B$5:$M$7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# of Sends:  </c:v>
                  </c:pt>
                </c:lvl>
              </c:multiLvlStrCache>
            </c:multiLvlStrRef>
          </c:cat>
          <c:val>
            <c:numRef>
              <c:f>NewsletterStats!$B$10:$M$10</c:f>
              <c:numCache>
                <c:formatCode>0</c:formatCode>
                <c:ptCount val="12"/>
                <c:pt idx="0">
                  <c:v>580</c:v>
                </c:pt>
                <c:pt idx="1">
                  <c:v>600</c:v>
                </c:pt>
                <c:pt idx="2">
                  <c:v>620</c:v>
                </c:pt>
                <c:pt idx="3">
                  <c:v>640</c:v>
                </c:pt>
                <c:pt idx="4">
                  <c:v>660</c:v>
                </c:pt>
                <c:pt idx="5">
                  <c:v>680</c:v>
                </c:pt>
                <c:pt idx="6">
                  <c:v>700</c:v>
                </c:pt>
                <c:pt idx="7">
                  <c:v>720</c:v>
                </c:pt>
                <c:pt idx="8">
                  <c:v>740</c:v>
                </c:pt>
                <c:pt idx="9">
                  <c:v>760</c:v>
                </c:pt>
                <c:pt idx="10">
                  <c:v>780</c:v>
                </c:pt>
                <c:pt idx="11">
                  <c:v>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222912"/>
        <c:axId val="103662336"/>
      </c:barChart>
      <c:catAx>
        <c:axId val="852229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662336"/>
        <c:crosses val="autoZero"/>
        <c:auto val="1"/>
        <c:lblAlgn val="ctr"/>
        <c:lblOffset val="100"/>
        <c:noMultiLvlLbl val="0"/>
      </c:catAx>
      <c:valAx>
        <c:axId val="103662336"/>
        <c:scaling>
          <c:orientation val="minMax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crossAx val="85222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Open</a:t>
            </a:r>
            <a:r>
              <a:rPr lang="en-CA" baseline="0"/>
              <a:t> Rates</a:t>
            </a:r>
            <a:endParaRPr lang="en-CA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NewsletterStats!$A$24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NewsletterStats!$B$21:$M$23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Open Rates: </c:v>
                  </c:pt>
                </c:lvl>
              </c:multiLvlStrCache>
            </c:multiLvlStrRef>
          </c:cat>
          <c:val>
            <c:numRef>
              <c:f>NewsletterStats!$B$24:$M$24</c:f>
              <c:numCache>
                <c:formatCode>0%</c:formatCode>
                <c:ptCount val="12"/>
                <c:pt idx="0">
                  <c:v>0.44</c:v>
                </c:pt>
                <c:pt idx="1">
                  <c:v>0.38</c:v>
                </c:pt>
                <c:pt idx="2">
                  <c:v>0.35</c:v>
                </c:pt>
                <c:pt idx="3">
                  <c:v>0.35</c:v>
                </c:pt>
                <c:pt idx="4">
                  <c:v>0.34</c:v>
                </c:pt>
                <c:pt idx="5">
                  <c:v>0.3</c:v>
                </c:pt>
                <c:pt idx="6">
                  <c:v>0.27</c:v>
                </c:pt>
                <c:pt idx="7">
                  <c:v>0.28000000000000003</c:v>
                </c:pt>
                <c:pt idx="8">
                  <c:v>0.25</c:v>
                </c:pt>
                <c:pt idx="9">
                  <c:v>0.26</c:v>
                </c:pt>
                <c:pt idx="10">
                  <c:v>0.3</c:v>
                </c:pt>
                <c:pt idx="11">
                  <c:v>0.26</c:v>
                </c:pt>
              </c:numCache>
            </c:numRef>
          </c:val>
        </c:ser>
        <c:ser>
          <c:idx val="1"/>
          <c:order val="1"/>
          <c:tx>
            <c:strRef>
              <c:f>NewsletterStats!$A$25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NewsletterStats!$B$21:$M$23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Open Rates: </c:v>
                  </c:pt>
                </c:lvl>
              </c:multiLvlStrCache>
            </c:multiLvlStrRef>
          </c:cat>
          <c:val>
            <c:numRef>
              <c:f>NewsletterStats!$B$25:$M$25</c:f>
              <c:numCache>
                <c:formatCode>0%</c:formatCode>
                <c:ptCount val="12"/>
                <c:pt idx="0">
                  <c:v>0.44</c:v>
                </c:pt>
                <c:pt idx="1">
                  <c:v>0.38</c:v>
                </c:pt>
                <c:pt idx="2">
                  <c:v>0.35</c:v>
                </c:pt>
                <c:pt idx="3">
                  <c:v>0.35</c:v>
                </c:pt>
                <c:pt idx="4">
                  <c:v>0.34</c:v>
                </c:pt>
                <c:pt idx="5">
                  <c:v>0.3</c:v>
                </c:pt>
                <c:pt idx="6">
                  <c:v>0.27</c:v>
                </c:pt>
                <c:pt idx="7">
                  <c:v>0.28000000000000003</c:v>
                </c:pt>
                <c:pt idx="8">
                  <c:v>0.25</c:v>
                </c:pt>
                <c:pt idx="9">
                  <c:v>0.26</c:v>
                </c:pt>
                <c:pt idx="10">
                  <c:v>0.3</c:v>
                </c:pt>
                <c:pt idx="11">
                  <c:v>0.26</c:v>
                </c:pt>
              </c:numCache>
            </c:numRef>
          </c:val>
        </c:ser>
        <c:ser>
          <c:idx val="2"/>
          <c:order val="2"/>
          <c:tx>
            <c:strRef>
              <c:f>NewsletterStats!$A$26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multiLvlStrRef>
              <c:f>NewsletterStats!$B$21:$M$23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Open Rates: </c:v>
                  </c:pt>
                </c:lvl>
              </c:multiLvlStrCache>
            </c:multiLvlStrRef>
          </c:cat>
          <c:val>
            <c:numRef>
              <c:f>NewsletterStats!$B$26:$M$26</c:f>
              <c:numCache>
                <c:formatCode>0%</c:formatCode>
                <c:ptCount val="12"/>
                <c:pt idx="0">
                  <c:v>0.44</c:v>
                </c:pt>
                <c:pt idx="1">
                  <c:v>0.38</c:v>
                </c:pt>
                <c:pt idx="2">
                  <c:v>0.35</c:v>
                </c:pt>
                <c:pt idx="3">
                  <c:v>0.35</c:v>
                </c:pt>
                <c:pt idx="4">
                  <c:v>0.34</c:v>
                </c:pt>
                <c:pt idx="5">
                  <c:v>0.3</c:v>
                </c:pt>
                <c:pt idx="6">
                  <c:v>0.27</c:v>
                </c:pt>
                <c:pt idx="7">
                  <c:v>0.28000000000000003</c:v>
                </c:pt>
                <c:pt idx="8">
                  <c:v>0.25</c:v>
                </c:pt>
                <c:pt idx="9">
                  <c:v>0.26</c:v>
                </c:pt>
                <c:pt idx="10">
                  <c:v>0.3</c:v>
                </c:pt>
                <c:pt idx="11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14368"/>
        <c:axId val="111515904"/>
      </c:barChart>
      <c:catAx>
        <c:axId val="111514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1515904"/>
        <c:crosses val="autoZero"/>
        <c:auto val="1"/>
        <c:lblAlgn val="ctr"/>
        <c:lblOffset val="100"/>
        <c:noMultiLvlLbl val="0"/>
      </c:catAx>
      <c:valAx>
        <c:axId val="1115159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1514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600074</xdr:colOff>
      <xdr:row>4</xdr:row>
      <xdr:rowOff>38100</xdr:rowOff>
    </xdr:from>
    <xdr:to>
      <xdr:col>26</xdr:col>
      <xdr:colOff>57149</xdr:colOff>
      <xdr:row>19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600075</xdr:colOff>
      <xdr:row>20</xdr:row>
      <xdr:rowOff>57150</xdr:rowOff>
    </xdr:from>
    <xdr:to>
      <xdr:col>26</xdr:col>
      <xdr:colOff>28575</xdr:colOff>
      <xdr:row>35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Normal="100" workbookViewId="0"/>
  </sheetViews>
  <sheetFormatPr defaultRowHeight="15" x14ac:dyDescent="0.25"/>
  <cols>
    <col min="1" max="1" width="14.85546875" customWidth="1"/>
    <col min="12" max="12" width="9.140625" customWidth="1"/>
  </cols>
  <sheetData>
    <row r="1" spans="1:16" s="39" customFormat="1" ht="30" customHeight="1" x14ac:dyDescent="0.3">
      <c r="A1" s="37" t="s">
        <v>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6" s="39" customFormat="1" ht="15" customHeight="1" x14ac:dyDescent="0.3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" customHeight="1" x14ac:dyDescent="0.25">
      <c r="A3" s="1"/>
      <c r="B3" s="2" t="s">
        <v>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P3" t="s">
        <v>35</v>
      </c>
    </row>
    <row r="4" spans="1:16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6" x14ac:dyDescent="0.25">
      <c r="B5" s="13" t="s">
        <v>49</v>
      </c>
      <c r="D5" s="27"/>
    </row>
    <row r="7" spans="1:16" x14ac:dyDescent="0.25">
      <c r="B7" s="69" t="s">
        <v>3</v>
      </c>
      <c r="C7" s="69" t="s">
        <v>4</v>
      </c>
      <c r="D7" s="69" t="s">
        <v>5</v>
      </c>
      <c r="E7" s="69" t="s">
        <v>6</v>
      </c>
      <c r="F7" s="69" t="s">
        <v>7</v>
      </c>
      <c r="G7" s="69" t="s">
        <v>8</v>
      </c>
      <c r="H7" s="69" t="s">
        <v>9</v>
      </c>
      <c r="I7" s="69" t="s">
        <v>10</v>
      </c>
      <c r="J7" s="69" t="s">
        <v>11</v>
      </c>
      <c r="K7" s="69" t="s">
        <v>0</v>
      </c>
      <c r="L7" s="69" t="s">
        <v>1</v>
      </c>
      <c r="M7" s="70" t="s">
        <v>2</v>
      </c>
      <c r="N7" s="14" t="s">
        <v>32</v>
      </c>
    </row>
    <row r="8" spans="1:16" x14ac:dyDescent="0.25">
      <c r="A8">
        <v>2015</v>
      </c>
      <c r="B8" s="22">
        <v>100</v>
      </c>
      <c r="C8" s="22">
        <v>120</v>
      </c>
      <c r="D8" s="22">
        <v>140</v>
      </c>
      <c r="E8" s="22">
        <v>160</v>
      </c>
      <c r="F8" s="22">
        <v>180</v>
      </c>
      <c r="G8" s="22">
        <v>200</v>
      </c>
      <c r="H8" s="22">
        <v>220</v>
      </c>
      <c r="I8" s="22">
        <v>240</v>
      </c>
      <c r="J8" s="22">
        <v>260</v>
      </c>
      <c r="K8" s="22">
        <v>280</v>
      </c>
      <c r="L8" s="22">
        <v>300</v>
      </c>
      <c r="M8" s="23">
        <v>320</v>
      </c>
      <c r="N8" s="16">
        <f>SUM(M8-B8)</f>
        <v>220</v>
      </c>
    </row>
    <row r="9" spans="1:16" x14ac:dyDescent="0.25">
      <c r="A9">
        <v>2016</v>
      </c>
      <c r="B9" s="22">
        <v>340</v>
      </c>
      <c r="C9" s="22">
        <v>360</v>
      </c>
      <c r="D9" s="22">
        <v>380</v>
      </c>
      <c r="E9" s="22">
        <v>400</v>
      </c>
      <c r="F9" s="24">
        <v>420</v>
      </c>
      <c r="G9" s="24">
        <v>440</v>
      </c>
      <c r="H9" s="22">
        <v>460</v>
      </c>
      <c r="I9" s="22">
        <v>480</v>
      </c>
      <c r="J9" s="22">
        <v>500</v>
      </c>
      <c r="K9" s="22">
        <v>520</v>
      </c>
      <c r="L9" s="22">
        <v>540</v>
      </c>
      <c r="M9" s="23">
        <v>560</v>
      </c>
      <c r="N9" s="16">
        <f t="shared" ref="N9:N10" si="0">SUM(M9-B9)</f>
        <v>220</v>
      </c>
    </row>
    <row r="10" spans="1:16" x14ac:dyDescent="0.25">
      <c r="A10">
        <v>2017</v>
      </c>
      <c r="B10" s="22">
        <v>580</v>
      </c>
      <c r="C10" s="22">
        <v>600</v>
      </c>
      <c r="D10" s="22">
        <v>620</v>
      </c>
      <c r="E10" s="22">
        <v>640</v>
      </c>
      <c r="F10" s="22">
        <v>660</v>
      </c>
      <c r="G10" s="22">
        <v>680</v>
      </c>
      <c r="H10" s="22">
        <v>700</v>
      </c>
      <c r="I10" s="22">
        <v>720</v>
      </c>
      <c r="J10" s="22">
        <v>740</v>
      </c>
      <c r="K10" s="22">
        <v>760</v>
      </c>
      <c r="L10" s="22">
        <v>780</v>
      </c>
      <c r="M10" s="23">
        <v>800</v>
      </c>
      <c r="N10" s="16">
        <f t="shared" si="0"/>
        <v>220</v>
      </c>
    </row>
    <row r="11" spans="1:16" x14ac:dyDescent="0.25">
      <c r="N11" s="21"/>
    </row>
    <row r="13" spans="1:16" x14ac:dyDescent="0.25">
      <c r="B13" s="13" t="s">
        <v>33</v>
      </c>
    </row>
    <row r="15" spans="1:16" x14ac:dyDescent="0.25">
      <c r="B15" s="69" t="s">
        <v>14</v>
      </c>
      <c r="C15" s="69" t="s">
        <v>15</v>
      </c>
      <c r="D15" s="69" t="s">
        <v>16</v>
      </c>
      <c r="E15" s="69" t="s">
        <v>17</v>
      </c>
      <c r="F15" s="69" t="s">
        <v>18</v>
      </c>
      <c r="G15" s="69" t="s">
        <v>19</v>
      </c>
      <c r="H15" s="69" t="s">
        <v>20</v>
      </c>
      <c r="I15" s="69" t="s">
        <v>21</v>
      </c>
      <c r="J15" s="69" t="s">
        <v>22</v>
      </c>
      <c r="K15" s="69" t="s">
        <v>23</v>
      </c>
      <c r="L15" s="69" t="s">
        <v>12</v>
      </c>
      <c r="M15" s="69" t="s">
        <v>13</v>
      </c>
    </row>
    <row r="16" spans="1:16" x14ac:dyDescent="0.25">
      <c r="A16">
        <v>2015</v>
      </c>
      <c r="B16" s="3"/>
      <c r="C16" s="4">
        <f t="shared" ref="C16:M16" si="1">SUM(C8-B8)/ABS(B8)</f>
        <v>0.2</v>
      </c>
      <c r="D16" s="4">
        <f t="shared" si="1"/>
        <v>0.16666666666666666</v>
      </c>
      <c r="E16" s="4">
        <f t="shared" si="1"/>
        <v>0.14285714285714285</v>
      </c>
      <c r="F16" s="4">
        <f t="shared" si="1"/>
        <v>0.125</v>
      </c>
      <c r="G16" s="4">
        <f t="shared" si="1"/>
        <v>0.1111111111111111</v>
      </c>
      <c r="H16" s="4">
        <f t="shared" si="1"/>
        <v>0.1</v>
      </c>
      <c r="I16" s="4">
        <f t="shared" si="1"/>
        <v>9.0909090909090912E-2</v>
      </c>
      <c r="J16" s="4">
        <f t="shared" si="1"/>
        <v>8.3333333333333329E-2</v>
      </c>
      <c r="K16" s="4">
        <f t="shared" si="1"/>
        <v>7.6923076923076927E-2</v>
      </c>
      <c r="L16" s="4">
        <f t="shared" si="1"/>
        <v>7.1428571428571425E-2</v>
      </c>
      <c r="M16" s="4">
        <f t="shared" si="1"/>
        <v>6.6666666666666666E-2</v>
      </c>
    </row>
    <row r="17" spans="1:14" x14ac:dyDescent="0.25">
      <c r="A17">
        <v>2016</v>
      </c>
      <c r="B17" s="4">
        <f>SUM(B9-M8)/ABS(M8)</f>
        <v>6.25E-2</v>
      </c>
      <c r="C17" s="4">
        <f t="shared" ref="C17:M17" si="2">SUM(C9-B9)/ABS(B9)</f>
        <v>5.8823529411764705E-2</v>
      </c>
      <c r="D17" s="4">
        <f t="shared" si="2"/>
        <v>5.5555555555555552E-2</v>
      </c>
      <c r="E17" s="4">
        <f t="shared" si="2"/>
        <v>5.2631578947368418E-2</v>
      </c>
      <c r="F17" s="4">
        <f t="shared" si="2"/>
        <v>0.05</v>
      </c>
      <c r="G17" s="4">
        <f t="shared" si="2"/>
        <v>4.7619047619047616E-2</v>
      </c>
      <c r="H17" s="4">
        <f t="shared" si="2"/>
        <v>4.5454545454545456E-2</v>
      </c>
      <c r="I17" s="4">
        <f t="shared" si="2"/>
        <v>4.3478260869565216E-2</v>
      </c>
      <c r="J17" s="4">
        <f t="shared" si="2"/>
        <v>4.1666666666666664E-2</v>
      </c>
      <c r="K17" s="4">
        <f t="shared" si="2"/>
        <v>0.04</v>
      </c>
      <c r="L17" s="4">
        <f t="shared" si="2"/>
        <v>3.8461538461538464E-2</v>
      </c>
      <c r="M17" s="4">
        <f t="shared" si="2"/>
        <v>3.7037037037037035E-2</v>
      </c>
    </row>
    <row r="18" spans="1:14" x14ac:dyDescent="0.25">
      <c r="A18">
        <v>2017</v>
      </c>
      <c r="B18" s="4">
        <f>SUM(B10-M9)/ABS(M9)</f>
        <v>3.5714285714285712E-2</v>
      </c>
      <c r="C18" s="4">
        <f t="shared" ref="C18:M18" si="3">SUM(C10-B10)/ABS(B10)</f>
        <v>3.4482758620689655E-2</v>
      </c>
      <c r="D18" s="4">
        <f t="shared" si="3"/>
        <v>3.3333333333333333E-2</v>
      </c>
      <c r="E18" s="4">
        <f t="shared" si="3"/>
        <v>3.2258064516129031E-2</v>
      </c>
      <c r="F18" s="4">
        <f t="shared" si="3"/>
        <v>3.125E-2</v>
      </c>
      <c r="G18" s="4">
        <f t="shared" si="3"/>
        <v>3.0303030303030304E-2</v>
      </c>
      <c r="H18" s="4">
        <f t="shared" si="3"/>
        <v>2.9411764705882353E-2</v>
      </c>
      <c r="I18" s="4">
        <f t="shared" si="3"/>
        <v>2.8571428571428571E-2</v>
      </c>
      <c r="J18" s="4">
        <f t="shared" si="3"/>
        <v>2.7777777777777776E-2</v>
      </c>
      <c r="K18" s="4">
        <f t="shared" si="3"/>
        <v>2.7027027027027029E-2</v>
      </c>
      <c r="L18" s="4">
        <f t="shared" si="3"/>
        <v>2.6315789473684209E-2</v>
      </c>
      <c r="M18" s="4">
        <f t="shared" si="3"/>
        <v>2.564102564102564E-2</v>
      </c>
    </row>
    <row r="21" spans="1:14" x14ac:dyDescent="0.25">
      <c r="B21" s="13" t="s">
        <v>50</v>
      </c>
      <c r="D21" s="27"/>
    </row>
    <row r="23" spans="1:14" x14ac:dyDescent="0.25">
      <c r="B23" s="69" t="s">
        <v>3</v>
      </c>
      <c r="C23" s="69" t="s">
        <v>4</v>
      </c>
      <c r="D23" s="69" t="s">
        <v>5</v>
      </c>
      <c r="E23" s="69" t="s">
        <v>6</v>
      </c>
      <c r="F23" s="69" t="s">
        <v>7</v>
      </c>
      <c r="G23" s="69" t="s">
        <v>8</v>
      </c>
      <c r="H23" s="69" t="s">
        <v>9</v>
      </c>
      <c r="I23" s="69" t="s">
        <v>10</v>
      </c>
      <c r="J23" s="69" t="s">
        <v>11</v>
      </c>
      <c r="K23" s="69" t="s">
        <v>0</v>
      </c>
      <c r="L23" s="69" t="s">
        <v>1</v>
      </c>
      <c r="M23" s="70" t="s">
        <v>2</v>
      </c>
      <c r="N23" s="14" t="s">
        <v>30</v>
      </c>
    </row>
    <row r="24" spans="1:14" x14ac:dyDescent="0.25">
      <c r="A24">
        <v>2015</v>
      </c>
      <c r="B24" s="25">
        <v>0.44</v>
      </c>
      <c r="C24" s="25">
        <v>0.38</v>
      </c>
      <c r="D24" s="25">
        <v>0.35</v>
      </c>
      <c r="E24" s="25">
        <v>0.35</v>
      </c>
      <c r="F24" s="25">
        <v>0.34</v>
      </c>
      <c r="G24" s="25">
        <v>0.3</v>
      </c>
      <c r="H24" s="25">
        <v>0.27</v>
      </c>
      <c r="I24" s="25">
        <v>0.28000000000000003</v>
      </c>
      <c r="J24" s="25">
        <v>0.25</v>
      </c>
      <c r="K24" s="25">
        <v>0.26</v>
      </c>
      <c r="L24" s="25">
        <v>0.3</v>
      </c>
      <c r="M24" s="26">
        <v>0.26</v>
      </c>
      <c r="N24" s="15">
        <f>SUM(B24:M24)/12</f>
        <v>0.31499999999999995</v>
      </c>
    </row>
    <row r="25" spans="1:14" x14ac:dyDescent="0.25">
      <c r="A25">
        <v>2016</v>
      </c>
      <c r="B25" s="25">
        <v>0.44</v>
      </c>
      <c r="C25" s="25">
        <v>0.38</v>
      </c>
      <c r="D25" s="25">
        <v>0.35</v>
      </c>
      <c r="E25" s="25">
        <v>0.35</v>
      </c>
      <c r="F25" s="25">
        <v>0.34</v>
      </c>
      <c r="G25" s="25">
        <v>0.3</v>
      </c>
      <c r="H25" s="25">
        <v>0.27</v>
      </c>
      <c r="I25" s="25">
        <v>0.28000000000000003</v>
      </c>
      <c r="J25" s="25">
        <v>0.25</v>
      </c>
      <c r="K25" s="25">
        <v>0.26</v>
      </c>
      <c r="L25" s="25">
        <v>0.3</v>
      </c>
      <c r="M25" s="26">
        <v>0.26</v>
      </c>
      <c r="N25" s="15">
        <f>SUM(B25:M25)/12</f>
        <v>0.31499999999999995</v>
      </c>
    </row>
    <row r="26" spans="1:14" x14ac:dyDescent="0.25">
      <c r="A26">
        <v>2017</v>
      </c>
      <c r="B26" s="25">
        <v>0.44</v>
      </c>
      <c r="C26" s="25">
        <v>0.38</v>
      </c>
      <c r="D26" s="25">
        <v>0.35</v>
      </c>
      <c r="E26" s="25">
        <v>0.35</v>
      </c>
      <c r="F26" s="25">
        <v>0.34</v>
      </c>
      <c r="G26" s="25">
        <v>0.3</v>
      </c>
      <c r="H26" s="25">
        <v>0.27</v>
      </c>
      <c r="I26" s="25">
        <v>0.28000000000000003</v>
      </c>
      <c r="J26" s="25">
        <v>0.25</v>
      </c>
      <c r="K26" s="25">
        <v>0.26</v>
      </c>
      <c r="L26" s="25">
        <v>0.3</v>
      </c>
      <c r="M26" s="26">
        <v>0.26</v>
      </c>
      <c r="N26" s="15">
        <f t="shared" ref="N26" si="4">SUM(B26:M26)/12</f>
        <v>0.31499999999999995</v>
      </c>
    </row>
    <row r="29" spans="1:14" x14ac:dyDescent="0.25">
      <c r="B29" s="13" t="s">
        <v>31</v>
      </c>
    </row>
    <row r="31" spans="1:14" s="6" customFormat="1" x14ac:dyDescent="0.25">
      <c r="A31"/>
      <c r="B31" s="69" t="s">
        <v>3</v>
      </c>
      <c r="C31" s="69" t="s">
        <v>4</v>
      </c>
      <c r="D31" s="69" t="s">
        <v>5</v>
      </c>
      <c r="E31" s="69" t="s">
        <v>6</v>
      </c>
      <c r="F31" s="69" t="s">
        <v>7</v>
      </c>
      <c r="G31" s="69" t="s">
        <v>8</v>
      </c>
      <c r="H31" s="69" t="s">
        <v>9</v>
      </c>
      <c r="I31" s="69" t="s">
        <v>10</v>
      </c>
      <c r="J31" s="69" t="s">
        <v>11</v>
      </c>
      <c r="K31" s="69" t="s">
        <v>0</v>
      </c>
      <c r="L31" s="69" t="s">
        <v>1</v>
      </c>
      <c r="M31" s="69" t="s">
        <v>2</v>
      </c>
      <c r="N31" s="14" t="s">
        <v>30</v>
      </c>
    </row>
    <row r="32" spans="1:14" x14ac:dyDescent="0.25">
      <c r="A32">
        <v>2015</v>
      </c>
      <c r="B32" s="5">
        <f t="shared" ref="B32:M32" si="5">SUM(B8*B24)</f>
        <v>44</v>
      </c>
      <c r="C32" s="5">
        <f t="shared" si="5"/>
        <v>45.6</v>
      </c>
      <c r="D32" s="5">
        <f t="shared" si="5"/>
        <v>49</v>
      </c>
      <c r="E32" s="5">
        <f t="shared" si="5"/>
        <v>56</v>
      </c>
      <c r="F32" s="5">
        <f t="shared" si="5"/>
        <v>61.2</v>
      </c>
      <c r="G32" s="5">
        <f t="shared" si="5"/>
        <v>60</v>
      </c>
      <c r="H32" s="5">
        <f t="shared" si="5"/>
        <v>59.400000000000006</v>
      </c>
      <c r="I32" s="5">
        <f t="shared" si="5"/>
        <v>67.2</v>
      </c>
      <c r="J32" s="5">
        <f t="shared" si="5"/>
        <v>65</v>
      </c>
      <c r="K32" s="5">
        <f t="shared" si="5"/>
        <v>72.8</v>
      </c>
      <c r="L32" s="5">
        <f t="shared" si="5"/>
        <v>90</v>
      </c>
      <c r="M32" s="5">
        <f t="shared" si="5"/>
        <v>83.2</v>
      </c>
      <c r="N32" s="16">
        <f>SUM(B32:M32)/12</f>
        <v>62.783333333333339</v>
      </c>
    </row>
    <row r="33" spans="1:14" x14ac:dyDescent="0.25">
      <c r="A33">
        <v>2016</v>
      </c>
      <c r="B33" s="5">
        <f t="shared" ref="B33:M33" si="6">SUM(B9*B25)</f>
        <v>149.6</v>
      </c>
      <c r="C33" s="5">
        <f t="shared" si="6"/>
        <v>136.80000000000001</v>
      </c>
      <c r="D33" s="5">
        <f t="shared" si="6"/>
        <v>133</v>
      </c>
      <c r="E33" s="5">
        <f t="shared" si="6"/>
        <v>140</v>
      </c>
      <c r="F33" s="5">
        <f t="shared" si="6"/>
        <v>142.80000000000001</v>
      </c>
      <c r="G33" s="5">
        <f t="shared" si="6"/>
        <v>132</v>
      </c>
      <c r="H33" s="5">
        <f t="shared" si="6"/>
        <v>124.2</v>
      </c>
      <c r="I33" s="5">
        <f t="shared" si="6"/>
        <v>134.4</v>
      </c>
      <c r="J33" s="5">
        <f t="shared" si="6"/>
        <v>125</v>
      </c>
      <c r="K33" s="5">
        <f t="shared" si="6"/>
        <v>135.20000000000002</v>
      </c>
      <c r="L33" s="5">
        <f t="shared" si="6"/>
        <v>162</v>
      </c>
      <c r="M33" s="5">
        <f t="shared" si="6"/>
        <v>145.6</v>
      </c>
      <c r="N33" s="16">
        <f>SUM(B33:M33)/12</f>
        <v>138.38333333333335</v>
      </c>
    </row>
    <row r="34" spans="1:14" x14ac:dyDescent="0.25">
      <c r="A34">
        <v>2017</v>
      </c>
      <c r="B34" s="5">
        <f t="shared" ref="B34:M34" si="7">SUM(B10*B26)</f>
        <v>255.2</v>
      </c>
      <c r="C34" s="5">
        <f t="shared" si="7"/>
        <v>228</v>
      </c>
      <c r="D34" s="5">
        <f t="shared" si="7"/>
        <v>217</v>
      </c>
      <c r="E34" s="5">
        <f t="shared" si="7"/>
        <v>224</v>
      </c>
      <c r="F34" s="5">
        <f t="shared" si="7"/>
        <v>224.4</v>
      </c>
      <c r="G34" s="5">
        <f t="shared" si="7"/>
        <v>204</v>
      </c>
      <c r="H34" s="5">
        <f t="shared" si="7"/>
        <v>189</v>
      </c>
      <c r="I34" s="5">
        <f t="shared" si="7"/>
        <v>201.60000000000002</v>
      </c>
      <c r="J34" s="5">
        <f t="shared" si="7"/>
        <v>185</v>
      </c>
      <c r="K34" s="5">
        <f t="shared" si="7"/>
        <v>197.6</v>
      </c>
      <c r="L34" s="5">
        <f t="shared" si="7"/>
        <v>234</v>
      </c>
      <c r="M34" s="5">
        <f t="shared" si="7"/>
        <v>208</v>
      </c>
      <c r="N34" s="16">
        <f t="shared" ref="N34" si="8">SUM(B34:M34)/12</f>
        <v>213.98333333333335</v>
      </c>
    </row>
  </sheetData>
  <printOptions horizontalCentered="1"/>
  <pageMargins left="0.7" right="0.7" top="1.25" bottom="0.75" header="0.25" footer="0.25"/>
  <pageSetup scale="84" orientation="landscape" verticalDpi="0" r:id="rId1"/>
  <headerFooter>
    <oddHeader xml:space="preserve">&amp;C&amp;"-,Bold"&amp;16&amp;K03+000
GETTING STARTED WITH YOUR NEWSLETTER
  ~ NEWSLETTER STATISTICS TRACKING TEMPLATE ~&amp;"-,Regular"&amp;11&amp;K01+000
</oddHeader>
    <oddFooter xml:space="preserve">&amp;C©2015 www.altadmin.ca | Jennifer Hazlett, Alternate Admin, jen@altadmin.ca
27-1300 King Street East, Box 107, Oshawa, ON   L1H 8J4 | 905 809 5809
</oddFooter>
  </headerFooter>
  <colBreaks count="1" manualBreakCount="1">
    <brk id="14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zoomScaleNormal="100" workbookViewId="0"/>
  </sheetViews>
  <sheetFormatPr defaultRowHeight="15" x14ac:dyDescent="0.25"/>
  <cols>
    <col min="2" max="2" width="10.7109375" style="7" customWidth="1"/>
    <col min="3" max="3" width="10.7109375" customWidth="1"/>
    <col min="4" max="6" width="10.7109375" style="7" customWidth="1"/>
    <col min="7" max="7" width="72" style="7" bestFit="1" customWidth="1"/>
    <col min="11" max="21" width="9.140625" style="9"/>
  </cols>
  <sheetData>
    <row r="1" spans="1:23" s="39" customFormat="1" ht="18.75" x14ac:dyDescent="0.3">
      <c r="B1" s="40" t="s">
        <v>52</v>
      </c>
      <c r="C1" s="41"/>
      <c r="D1" s="41"/>
      <c r="E1" s="41"/>
      <c r="F1" s="41"/>
      <c r="G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3" x14ac:dyDescent="0.25">
      <c r="K2" s="10"/>
      <c r="M2" s="8"/>
      <c r="N2" s="11"/>
      <c r="O2" s="11"/>
      <c r="P2" s="11"/>
      <c r="Q2" s="11"/>
    </row>
    <row r="3" spans="1:23" x14ac:dyDescent="0.25">
      <c r="B3" s="35" t="s">
        <v>37</v>
      </c>
      <c r="M3" s="8"/>
      <c r="N3" s="11"/>
      <c r="O3" s="11"/>
      <c r="P3" s="11"/>
      <c r="Q3" s="11"/>
    </row>
    <row r="4" spans="1:23" x14ac:dyDescent="0.25">
      <c r="M4" s="8"/>
      <c r="N4" s="11"/>
      <c r="O4" s="11"/>
      <c r="P4" s="11"/>
      <c r="Q4" s="11"/>
    </row>
    <row r="5" spans="1:23" x14ac:dyDescent="0.25">
      <c r="B5" s="7" t="s">
        <v>39</v>
      </c>
      <c r="M5" s="8"/>
      <c r="N5" s="11"/>
      <c r="O5" s="11"/>
      <c r="P5" s="11"/>
      <c r="Q5" s="11"/>
    </row>
    <row r="6" spans="1:23" x14ac:dyDescent="0.25">
      <c r="M6" s="8"/>
      <c r="N6" s="11"/>
      <c r="O6" s="11"/>
      <c r="P6" s="11"/>
      <c r="Q6" s="11"/>
    </row>
    <row r="7" spans="1:23" s="32" customFormat="1" x14ac:dyDescent="0.25">
      <c r="B7" s="57" t="s">
        <v>24</v>
      </c>
      <c r="C7" s="46" t="s">
        <v>25</v>
      </c>
      <c r="D7" s="57" t="s">
        <v>28</v>
      </c>
      <c r="E7" s="57" t="s">
        <v>26</v>
      </c>
      <c r="F7" s="57" t="s">
        <v>29</v>
      </c>
      <c r="G7" s="57" t="s">
        <v>27</v>
      </c>
      <c r="K7" s="31"/>
      <c r="L7" s="31"/>
      <c r="M7" s="30"/>
      <c r="N7" s="45"/>
      <c r="O7" s="45"/>
      <c r="P7" s="45"/>
      <c r="Q7" s="45"/>
      <c r="R7" s="31"/>
      <c r="S7" s="31"/>
      <c r="T7" s="31"/>
      <c r="U7" s="31"/>
    </row>
    <row r="8" spans="1:23" x14ac:dyDescent="0.25">
      <c r="A8" s="36" t="s">
        <v>38</v>
      </c>
      <c r="B8" s="58">
        <v>2015</v>
      </c>
      <c r="C8" s="59" t="s">
        <v>3</v>
      </c>
      <c r="D8" s="60">
        <v>243</v>
      </c>
      <c r="E8" s="61">
        <v>0.44</v>
      </c>
      <c r="F8" s="62">
        <f t="shared" ref="F8:F50" si="0">SUM(D8*E8)</f>
        <v>106.92</v>
      </c>
      <c r="G8" s="63" t="s">
        <v>36</v>
      </c>
      <c r="M8" s="8"/>
      <c r="N8" s="11"/>
      <c r="O8" s="11"/>
      <c r="P8" s="11"/>
      <c r="Q8" s="11"/>
      <c r="R8" s="12"/>
      <c r="S8" s="12"/>
      <c r="T8" s="12"/>
      <c r="U8" s="12"/>
      <c r="V8" s="5"/>
      <c r="W8" s="5"/>
    </row>
    <row r="9" spans="1:23" x14ac:dyDescent="0.25">
      <c r="B9" s="64"/>
      <c r="C9" s="65"/>
      <c r="D9" s="62"/>
      <c r="E9" s="66"/>
      <c r="F9" s="62">
        <f t="shared" si="0"/>
        <v>0</v>
      </c>
      <c r="G9" s="67"/>
      <c r="M9" s="8"/>
      <c r="N9" s="11"/>
      <c r="O9" s="11"/>
      <c r="P9" s="11"/>
      <c r="Q9" s="11"/>
      <c r="R9" s="12"/>
      <c r="S9" s="12"/>
      <c r="T9" s="12"/>
      <c r="U9" s="12"/>
      <c r="V9" s="5"/>
      <c r="W9" s="5"/>
    </row>
    <row r="10" spans="1:23" x14ac:dyDescent="0.25">
      <c r="B10" s="64"/>
      <c r="C10" s="65"/>
      <c r="D10" s="62"/>
      <c r="E10" s="66"/>
      <c r="F10" s="62">
        <f t="shared" si="0"/>
        <v>0</v>
      </c>
      <c r="G10" s="67"/>
    </row>
    <row r="11" spans="1:23" x14ac:dyDescent="0.25">
      <c r="B11" s="64"/>
      <c r="C11" s="65"/>
      <c r="D11" s="62"/>
      <c r="E11" s="66"/>
      <c r="F11" s="62">
        <f t="shared" si="0"/>
        <v>0</v>
      </c>
      <c r="G11" s="67"/>
    </row>
    <row r="12" spans="1:23" x14ac:dyDescent="0.25">
      <c r="B12" s="64"/>
      <c r="C12" s="65"/>
      <c r="D12" s="62"/>
      <c r="E12" s="66"/>
      <c r="F12" s="62">
        <f t="shared" si="0"/>
        <v>0</v>
      </c>
      <c r="G12" s="67"/>
      <c r="L12" s="12"/>
    </row>
    <row r="13" spans="1:23" x14ac:dyDescent="0.25">
      <c r="B13" s="64"/>
      <c r="C13" s="65"/>
      <c r="D13" s="62"/>
      <c r="E13" s="66"/>
      <c r="F13" s="62">
        <f t="shared" si="0"/>
        <v>0</v>
      </c>
      <c r="G13" s="67"/>
      <c r="L13" s="12"/>
    </row>
    <row r="14" spans="1:23" x14ac:dyDescent="0.25">
      <c r="B14" s="64"/>
      <c r="C14" s="65"/>
      <c r="D14" s="62"/>
      <c r="E14" s="66"/>
      <c r="F14" s="62">
        <f t="shared" si="0"/>
        <v>0</v>
      </c>
      <c r="G14" s="67"/>
      <c r="L14" s="12"/>
    </row>
    <row r="15" spans="1:23" x14ac:dyDescent="0.25">
      <c r="B15" s="64"/>
      <c r="C15" s="65"/>
      <c r="D15" s="62"/>
      <c r="E15" s="66"/>
      <c r="F15" s="62">
        <f t="shared" si="0"/>
        <v>0</v>
      </c>
      <c r="G15" s="67"/>
      <c r="L15" s="12"/>
    </row>
    <row r="16" spans="1:23" x14ac:dyDescent="0.25">
      <c r="B16" s="64"/>
      <c r="C16" s="65"/>
      <c r="D16" s="62"/>
      <c r="E16" s="66"/>
      <c r="F16" s="62">
        <f t="shared" si="0"/>
        <v>0</v>
      </c>
      <c r="G16" s="67"/>
      <c r="L16" s="12"/>
    </row>
    <row r="17" spans="2:12" x14ac:dyDescent="0.25">
      <c r="B17" s="64"/>
      <c r="C17" s="65"/>
      <c r="D17" s="62"/>
      <c r="E17" s="66"/>
      <c r="F17" s="62">
        <f t="shared" si="0"/>
        <v>0</v>
      </c>
      <c r="G17" s="67"/>
      <c r="L17" s="12"/>
    </row>
    <row r="18" spans="2:12" x14ac:dyDescent="0.25">
      <c r="B18" s="64"/>
      <c r="C18" s="65"/>
      <c r="D18" s="62"/>
      <c r="E18" s="66"/>
      <c r="F18" s="62">
        <f t="shared" si="0"/>
        <v>0</v>
      </c>
      <c r="G18" s="67"/>
      <c r="L18" s="12"/>
    </row>
    <row r="19" spans="2:12" x14ac:dyDescent="0.25">
      <c r="B19" s="64"/>
      <c r="C19" s="65"/>
      <c r="D19" s="62"/>
      <c r="E19" s="66"/>
      <c r="F19" s="62">
        <f t="shared" si="0"/>
        <v>0</v>
      </c>
      <c r="G19" s="67"/>
      <c r="L19" s="12"/>
    </row>
    <row r="20" spans="2:12" x14ac:dyDescent="0.25">
      <c r="B20" s="64"/>
      <c r="C20" s="65"/>
      <c r="D20" s="62"/>
      <c r="E20" s="66"/>
      <c r="F20" s="62">
        <f t="shared" si="0"/>
        <v>0</v>
      </c>
      <c r="G20" s="67"/>
      <c r="L20" s="12"/>
    </row>
    <row r="21" spans="2:12" x14ac:dyDescent="0.25">
      <c r="B21" s="64"/>
      <c r="C21" s="65"/>
      <c r="D21" s="62"/>
      <c r="E21" s="66"/>
      <c r="F21" s="62">
        <f t="shared" si="0"/>
        <v>0</v>
      </c>
      <c r="G21" s="67"/>
      <c r="L21" s="12"/>
    </row>
    <row r="22" spans="2:12" x14ac:dyDescent="0.25">
      <c r="B22" s="64"/>
      <c r="C22" s="65"/>
      <c r="D22" s="62"/>
      <c r="E22" s="66"/>
      <c r="F22" s="62">
        <f t="shared" si="0"/>
        <v>0</v>
      </c>
      <c r="G22" s="67"/>
      <c r="L22" s="12"/>
    </row>
    <row r="23" spans="2:12" x14ac:dyDescent="0.25">
      <c r="B23" s="64"/>
      <c r="C23" s="65"/>
      <c r="D23" s="62"/>
      <c r="E23" s="66"/>
      <c r="F23" s="62">
        <f t="shared" si="0"/>
        <v>0</v>
      </c>
      <c r="G23" s="67"/>
      <c r="L23" s="12"/>
    </row>
    <row r="24" spans="2:12" x14ac:dyDescent="0.25">
      <c r="B24" s="64"/>
      <c r="C24" s="65"/>
      <c r="D24" s="62"/>
      <c r="E24" s="66"/>
      <c r="F24" s="62">
        <f t="shared" si="0"/>
        <v>0</v>
      </c>
      <c r="G24" s="67"/>
      <c r="L24" s="12"/>
    </row>
    <row r="25" spans="2:12" x14ac:dyDescent="0.25">
      <c r="B25" s="64"/>
      <c r="C25" s="65"/>
      <c r="D25" s="62"/>
      <c r="E25" s="66"/>
      <c r="F25" s="62">
        <f t="shared" si="0"/>
        <v>0</v>
      </c>
      <c r="G25" s="67"/>
      <c r="L25" s="12"/>
    </row>
    <row r="26" spans="2:12" x14ac:dyDescent="0.25">
      <c r="B26" s="64"/>
      <c r="C26" s="65"/>
      <c r="D26" s="62"/>
      <c r="E26" s="66"/>
      <c r="F26" s="62">
        <f t="shared" si="0"/>
        <v>0</v>
      </c>
      <c r="G26" s="67"/>
      <c r="L26" s="12"/>
    </row>
    <row r="27" spans="2:12" x14ac:dyDescent="0.25">
      <c r="B27" s="64"/>
      <c r="C27" s="65"/>
      <c r="D27" s="62"/>
      <c r="E27" s="66"/>
      <c r="F27" s="62">
        <f t="shared" si="0"/>
        <v>0</v>
      </c>
      <c r="G27" s="67"/>
      <c r="L27" s="12"/>
    </row>
    <row r="28" spans="2:12" x14ac:dyDescent="0.25">
      <c r="B28" s="64"/>
      <c r="C28" s="65"/>
      <c r="D28" s="62"/>
      <c r="E28" s="66"/>
      <c r="F28" s="62">
        <f t="shared" si="0"/>
        <v>0</v>
      </c>
      <c r="G28" s="67"/>
      <c r="L28" s="12"/>
    </row>
    <row r="29" spans="2:12" x14ac:dyDescent="0.25">
      <c r="B29" s="64"/>
      <c r="C29" s="65"/>
      <c r="D29" s="62"/>
      <c r="E29" s="66"/>
      <c r="F29" s="62">
        <f t="shared" si="0"/>
        <v>0</v>
      </c>
      <c r="G29" s="67"/>
      <c r="L29" s="12"/>
    </row>
    <row r="30" spans="2:12" x14ac:dyDescent="0.25">
      <c r="B30" s="64"/>
      <c r="C30" s="65"/>
      <c r="D30" s="62"/>
      <c r="E30" s="66"/>
      <c r="F30" s="62">
        <f t="shared" si="0"/>
        <v>0</v>
      </c>
      <c r="G30" s="67"/>
      <c r="L30" s="12"/>
    </row>
    <row r="31" spans="2:12" x14ac:dyDescent="0.25">
      <c r="B31" s="64"/>
      <c r="C31" s="65"/>
      <c r="D31" s="68"/>
      <c r="E31" s="66"/>
      <c r="F31" s="62">
        <f t="shared" si="0"/>
        <v>0</v>
      </c>
      <c r="G31" s="64"/>
      <c r="L31" s="12"/>
    </row>
    <row r="32" spans="2:12" x14ac:dyDescent="0.25">
      <c r="B32" s="64"/>
      <c r="C32" s="65"/>
      <c r="D32" s="62"/>
      <c r="E32" s="66"/>
      <c r="F32" s="62">
        <f t="shared" si="0"/>
        <v>0</v>
      </c>
      <c r="G32" s="67"/>
      <c r="L32" s="12"/>
    </row>
    <row r="33" spans="2:12" x14ac:dyDescent="0.25">
      <c r="B33" s="64"/>
      <c r="C33" s="65"/>
      <c r="D33" s="62"/>
      <c r="E33" s="66"/>
      <c r="F33" s="62">
        <f t="shared" si="0"/>
        <v>0</v>
      </c>
      <c r="G33" s="67"/>
      <c r="L33" s="12"/>
    </row>
    <row r="34" spans="2:12" x14ac:dyDescent="0.25">
      <c r="B34" s="64"/>
      <c r="C34" s="65"/>
      <c r="D34" s="62"/>
      <c r="E34" s="66"/>
      <c r="F34" s="62">
        <f t="shared" si="0"/>
        <v>0</v>
      </c>
      <c r="G34" s="67"/>
      <c r="L34" s="12"/>
    </row>
    <row r="35" spans="2:12" x14ac:dyDescent="0.25">
      <c r="B35" s="64"/>
      <c r="C35" s="65"/>
      <c r="D35" s="62"/>
      <c r="E35" s="66"/>
      <c r="F35" s="62">
        <f t="shared" si="0"/>
        <v>0</v>
      </c>
      <c r="G35" s="67"/>
      <c r="L35" s="12"/>
    </row>
    <row r="36" spans="2:12" x14ac:dyDescent="0.25">
      <c r="B36" s="64"/>
      <c r="C36" s="65"/>
      <c r="D36" s="62"/>
      <c r="E36" s="66"/>
      <c r="F36" s="62">
        <f t="shared" si="0"/>
        <v>0</v>
      </c>
      <c r="G36" s="67"/>
      <c r="L36" s="12"/>
    </row>
    <row r="37" spans="2:12" x14ac:dyDescent="0.25">
      <c r="B37" s="64"/>
      <c r="C37" s="65"/>
      <c r="D37" s="68"/>
      <c r="E37" s="66"/>
      <c r="F37" s="62">
        <f t="shared" si="0"/>
        <v>0</v>
      </c>
      <c r="G37" s="64"/>
      <c r="L37" s="12"/>
    </row>
    <row r="38" spans="2:12" x14ac:dyDescent="0.25">
      <c r="B38" s="64"/>
      <c r="C38" s="65"/>
      <c r="D38" s="62"/>
      <c r="E38" s="66"/>
      <c r="F38" s="62">
        <f t="shared" si="0"/>
        <v>0</v>
      </c>
      <c r="G38" s="67"/>
      <c r="L38" s="12"/>
    </row>
    <row r="39" spans="2:12" x14ac:dyDescent="0.25">
      <c r="B39" s="64"/>
      <c r="C39" s="65"/>
      <c r="D39" s="62"/>
      <c r="E39" s="66"/>
      <c r="F39" s="62">
        <f t="shared" si="0"/>
        <v>0</v>
      </c>
      <c r="G39" s="67"/>
      <c r="L39" s="12"/>
    </row>
    <row r="40" spans="2:12" x14ac:dyDescent="0.25">
      <c r="B40" s="64"/>
      <c r="C40" s="65"/>
      <c r="D40" s="68"/>
      <c r="E40" s="66"/>
      <c r="F40" s="62">
        <f t="shared" si="0"/>
        <v>0</v>
      </c>
      <c r="G40" s="64"/>
      <c r="L40" s="12"/>
    </row>
    <row r="41" spans="2:12" x14ac:dyDescent="0.25">
      <c r="B41" s="64"/>
      <c r="C41" s="65"/>
      <c r="D41" s="68"/>
      <c r="E41" s="66"/>
      <c r="F41" s="62">
        <f t="shared" si="0"/>
        <v>0</v>
      </c>
      <c r="G41" s="64"/>
      <c r="L41" s="12"/>
    </row>
    <row r="42" spans="2:12" x14ac:dyDescent="0.25">
      <c r="B42" s="64"/>
      <c r="C42" s="65"/>
      <c r="D42" s="68"/>
      <c r="E42" s="66"/>
      <c r="F42" s="62">
        <f t="shared" si="0"/>
        <v>0</v>
      </c>
      <c r="G42" s="64"/>
      <c r="L42" s="12"/>
    </row>
    <row r="43" spans="2:12" x14ac:dyDescent="0.25">
      <c r="B43" s="64"/>
      <c r="C43" s="65"/>
      <c r="D43" s="62"/>
      <c r="E43" s="66"/>
      <c r="F43" s="62">
        <f t="shared" si="0"/>
        <v>0</v>
      </c>
      <c r="G43" s="67"/>
      <c r="L43" s="12"/>
    </row>
    <row r="44" spans="2:12" x14ac:dyDescent="0.25">
      <c r="B44" s="64"/>
      <c r="C44" s="65"/>
      <c r="D44" s="68"/>
      <c r="E44" s="66"/>
      <c r="F44" s="62">
        <f t="shared" si="0"/>
        <v>0</v>
      </c>
      <c r="G44" s="64"/>
      <c r="L44" s="12"/>
    </row>
    <row r="45" spans="2:12" x14ac:dyDescent="0.25">
      <c r="B45" s="64"/>
      <c r="C45" s="65"/>
      <c r="D45" s="64"/>
      <c r="E45" s="66"/>
      <c r="F45" s="62">
        <f t="shared" si="0"/>
        <v>0</v>
      </c>
      <c r="G45" s="64"/>
    </row>
    <row r="46" spans="2:12" x14ac:dyDescent="0.25">
      <c r="B46" s="64"/>
      <c r="C46" s="65"/>
      <c r="D46" s="64"/>
      <c r="E46" s="66"/>
      <c r="F46" s="62">
        <f t="shared" si="0"/>
        <v>0</v>
      </c>
      <c r="G46" s="64"/>
    </row>
    <row r="47" spans="2:12" x14ac:dyDescent="0.25">
      <c r="B47" s="64"/>
      <c r="C47" s="65"/>
      <c r="D47" s="64"/>
      <c r="E47" s="64"/>
      <c r="F47" s="62">
        <f t="shared" si="0"/>
        <v>0</v>
      </c>
      <c r="G47" s="64"/>
    </row>
    <row r="48" spans="2:12" x14ac:dyDescent="0.25">
      <c r="B48" s="64"/>
      <c r="C48" s="65"/>
      <c r="D48" s="64"/>
      <c r="E48" s="64"/>
      <c r="F48" s="62">
        <f t="shared" si="0"/>
        <v>0</v>
      </c>
      <c r="G48" s="64"/>
    </row>
    <row r="49" spans="2:7" x14ac:dyDescent="0.25">
      <c r="B49" s="64"/>
      <c r="C49" s="65"/>
      <c r="D49" s="64"/>
      <c r="E49" s="64"/>
      <c r="F49" s="62">
        <f t="shared" si="0"/>
        <v>0</v>
      </c>
      <c r="G49" s="64"/>
    </row>
    <row r="50" spans="2:7" x14ac:dyDescent="0.25">
      <c r="B50" s="64"/>
      <c r="C50" s="65"/>
      <c r="D50" s="64"/>
      <c r="E50" s="64"/>
      <c r="F50" s="62">
        <f t="shared" si="0"/>
        <v>0</v>
      </c>
      <c r="G50" s="64"/>
    </row>
    <row r="51" spans="2:7" x14ac:dyDescent="0.25">
      <c r="B51" s="33"/>
      <c r="C51" s="34"/>
      <c r="D51" s="28"/>
      <c r="E51" s="28"/>
      <c r="F51" s="29"/>
      <c r="G51" s="28"/>
    </row>
    <row r="52" spans="2:7" x14ac:dyDescent="0.25">
      <c r="B52" s="33"/>
      <c r="C52" s="34"/>
      <c r="D52" s="28"/>
      <c r="E52" s="28"/>
      <c r="F52" s="29"/>
      <c r="G52" s="28"/>
    </row>
    <row r="53" spans="2:7" x14ac:dyDescent="0.25">
      <c r="B53" s="33"/>
      <c r="C53" s="34"/>
      <c r="D53" s="28"/>
      <c r="E53" s="28"/>
      <c r="F53" s="29"/>
      <c r="G53" s="28"/>
    </row>
    <row r="54" spans="2:7" x14ac:dyDescent="0.25">
      <c r="B54" s="33"/>
      <c r="C54" s="34"/>
      <c r="D54" s="28"/>
      <c r="E54" s="28"/>
      <c r="F54" s="29"/>
      <c r="G54" s="28"/>
    </row>
    <row r="55" spans="2:7" x14ac:dyDescent="0.25">
      <c r="B55" s="33"/>
      <c r="C55" s="34"/>
      <c r="D55" s="28"/>
      <c r="E55" s="28"/>
      <c r="F55" s="29"/>
      <c r="G55" s="28"/>
    </row>
  </sheetData>
  <sortState ref="B10:W45">
    <sortCondition descending="1" ref="E10:E45"/>
    <sortCondition descending="1" ref="D10:D45"/>
    <sortCondition descending="1" ref="F10:F45"/>
  </sortState>
  <printOptions horizontalCentered="1"/>
  <pageMargins left="0.7" right="0.7" top="1.25" bottom="0.75" header="0.25" footer="0.25"/>
  <pageSetup scale="67" orientation="portrait" r:id="rId1"/>
  <headerFooter>
    <oddHeader xml:space="preserve">&amp;C
&amp;"-,Bold"&amp;16&amp;K03+000GETTING STARTED WITH YOUR NEWSLETTER
  ~ NEWSLETTER STATISTICS TRACKING TEMPLATE ~
</oddHeader>
    <oddFooter xml:space="preserve">&amp;C©2015 www.altadmin.ca | Jennifer Hazlett, Alternate Admin, jen@altadmin.ca
27-1300 King Street East, Box 107, Oshawa, ON   L1H 8J4 | 905 809 5809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zoomScaleNormal="100" workbookViewId="0"/>
  </sheetViews>
  <sheetFormatPr defaultRowHeight="15" x14ac:dyDescent="0.25"/>
  <cols>
    <col min="2" max="2" width="18.7109375" customWidth="1"/>
    <col min="3" max="3" width="40.7109375" customWidth="1"/>
    <col min="4" max="4" width="50.7109375" customWidth="1"/>
    <col min="5" max="5" width="10.7109375" style="18" customWidth="1"/>
    <col min="6" max="6" width="21.140625" style="18" customWidth="1"/>
    <col min="7" max="7" width="21.85546875" bestFit="1" customWidth="1"/>
  </cols>
  <sheetData>
    <row r="1" spans="1:21" ht="18.75" x14ac:dyDescent="0.3">
      <c r="B1" s="40" t="s">
        <v>40</v>
      </c>
      <c r="C1" s="43"/>
      <c r="D1" s="43"/>
    </row>
    <row r="2" spans="1:21" ht="15.75" x14ac:dyDescent="0.25">
      <c r="B2" s="17"/>
    </row>
    <row r="3" spans="1:21" x14ac:dyDescent="0.25">
      <c r="B3" s="35" t="s">
        <v>37</v>
      </c>
      <c r="D3" s="7"/>
      <c r="E3" s="7"/>
      <c r="F3" s="7"/>
      <c r="G3" s="7"/>
      <c r="K3" s="9"/>
      <c r="L3" s="9"/>
      <c r="M3" s="8"/>
      <c r="N3" s="11"/>
      <c r="O3" s="11"/>
      <c r="P3" s="11"/>
      <c r="Q3" s="11"/>
      <c r="R3" s="9"/>
      <c r="S3" s="9"/>
      <c r="T3" s="9"/>
      <c r="U3" s="9"/>
    </row>
    <row r="4" spans="1:21" x14ac:dyDescent="0.25">
      <c r="B4" s="7"/>
      <c r="D4" s="7"/>
      <c r="E4" s="7"/>
      <c r="F4" s="7"/>
      <c r="G4" s="7"/>
      <c r="K4" s="9"/>
      <c r="L4" s="9"/>
      <c r="M4" s="8"/>
      <c r="N4" s="11"/>
      <c r="O4" s="11"/>
      <c r="P4" s="11"/>
      <c r="Q4" s="11"/>
      <c r="R4" s="9"/>
      <c r="S4" s="9"/>
      <c r="T4" s="9"/>
      <c r="U4" s="9"/>
    </row>
    <row r="5" spans="1:21" x14ac:dyDescent="0.25">
      <c r="B5" s="7" t="s">
        <v>51</v>
      </c>
      <c r="D5" s="7"/>
      <c r="E5" s="7"/>
      <c r="F5" s="7"/>
      <c r="G5" s="7"/>
      <c r="K5" s="9"/>
      <c r="L5" s="9"/>
      <c r="M5" s="8"/>
      <c r="N5" s="11"/>
      <c r="O5" s="11"/>
      <c r="P5" s="11"/>
      <c r="Q5" s="11"/>
      <c r="R5" s="9"/>
      <c r="S5" s="9"/>
      <c r="T5" s="9"/>
      <c r="U5" s="9"/>
    </row>
    <row r="7" spans="1:21" s="13" customFormat="1" ht="30" x14ac:dyDescent="0.25">
      <c r="A7" s="71"/>
      <c r="B7" s="47" t="s">
        <v>41</v>
      </c>
      <c r="C7" s="46" t="s">
        <v>42</v>
      </c>
      <c r="D7" s="46" t="s">
        <v>44</v>
      </c>
      <c r="E7" s="47" t="s">
        <v>46</v>
      </c>
      <c r="F7" s="47" t="s">
        <v>47</v>
      </c>
      <c r="G7" s="46" t="s">
        <v>48</v>
      </c>
    </row>
    <row r="8" spans="1:21" x14ac:dyDescent="0.25">
      <c r="A8" s="72" t="s">
        <v>38</v>
      </c>
      <c r="B8" s="73">
        <v>42011</v>
      </c>
      <c r="C8" s="74" t="s">
        <v>43</v>
      </c>
      <c r="D8" s="75" t="s">
        <v>45</v>
      </c>
      <c r="E8" s="76">
        <v>2</v>
      </c>
      <c r="F8" s="76">
        <v>1</v>
      </c>
      <c r="G8" s="77">
        <v>20</v>
      </c>
      <c r="I8" s="13"/>
    </row>
    <row r="9" spans="1:21" x14ac:dyDescent="0.25">
      <c r="A9" s="20"/>
      <c r="B9" s="49"/>
      <c r="C9" s="50"/>
      <c r="D9" s="48"/>
      <c r="E9" s="51"/>
      <c r="F9" s="51"/>
      <c r="G9" s="52"/>
    </row>
    <row r="10" spans="1:21" x14ac:dyDescent="0.25">
      <c r="A10" s="20"/>
      <c r="B10" s="49"/>
      <c r="C10" s="50"/>
      <c r="D10" s="48"/>
      <c r="E10" s="51"/>
      <c r="F10" s="51"/>
      <c r="G10" s="52"/>
    </row>
    <row r="11" spans="1:21" x14ac:dyDescent="0.25">
      <c r="A11" s="20"/>
      <c r="B11" s="49"/>
      <c r="C11" s="50"/>
      <c r="D11" s="48"/>
      <c r="E11" s="53"/>
      <c r="F11" s="51"/>
      <c r="G11" s="54"/>
    </row>
    <row r="12" spans="1:21" x14ac:dyDescent="0.25">
      <c r="A12" s="20"/>
      <c r="B12" s="49"/>
      <c r="C12" s="50"/>
      <c r="D12" s="48"/>
      <c r="E12" s="53"/>
      <c r="F12" s="51"/>
      <c r="G12" s="54"/>
    </row>
    <row r="13" spans="1:21" x14ac:dyDescent="0.25">
      <c r="A13" s="20"/>
      <c r="B13" s="49"/>
      <c r="C13" s="50"/>
      <c r="D13" s="48"/>
      <c r="E13" s="53"/>
      <c r="F13" s="51"/>
      <c r="G13" s="54"/>
    </row>
    <row r="14" spans="1:21" x14ac:dyDescent="0.25">
      <c r="A14" s="20"/>
      <c r="B14" s="49"/>
      <c r="C14" s="50"/>
      <c r="D14" s="48"/>
      <c r="E14" s="53"/>
      <c r="F14" s="51"/>
      <c r="G14" s="54"/>
    </row>
    <row r="15" spans="1:21" x14ac:dyDescent="0.25">
      <c r="A15" s="20"/>
      <c r="B15" s="49"/>
      <c r="C15" s="50"/>
      <c r="D15" s="48"/>
      <c r="E15" s="51"/>
      <c r="F15" s="51"/>
      <c r="G15" s="54"/>
    </row>
    <row r="16" spans="1:21" x14ac:dyDescent="0.25">
      <c r="A16" s="20"/>
      <c r="B16" s="49"/>
      <c r="C16" s="50"/>
      <c r="D16" s="48"/>
      <c r="E16" s="51"/>
      <c r="F16" s="51"/>
      <c r="G16" s="52"/>
    </row>
    <row r="17" spans="1:7" x14ac:dyDescent="0.25">
      <c r="A17" s="20"/>
      <c r="B17" s="49"/>
      <c r="C17" s="50"/>
      <c r="D17" s="48"/>
      <c r="E17" s="51"/>
      <c r="F17" s="51"/>
      <c r="G17" s="52"/>
    </row>
    <row r="18" spans="1:7" x14ac:dyDescent="0.25">
      <c r="A18" s="20"/>
      <c r="B18" s="49"/>
      <c r="C18" s="50"/>
      <c r="D18" s="48"/>
      <c r="E18" s="51"/>
      <c r="F18" s="51"/>
      <c r="G18" s="52"/>
    </row>
    <row r="19" spans="1:7" x14ac:dyDescent="0.25">
      <c r="A19" s="20"/>
      <c r="B19" s="49"/>
      <c r="C19" s="50"/>
      <c r="D19" s="48"/>
      <c r="E19" s="51"/>
      <c r="F19" s="51"/>
      <c r="G19" s="52"/>
    </row>
    <row r="20" spans="1:7" x14ac:dyDescent="0.25">
      <c r="A20" s="20"/>
      <c r="B20" s="49"/>
      <c r="C20" s="50"/>
      <c r="D20" s="48"/>
      <c r="E20" s="51"/>
      <c r="F20" s="51"/>
      <c r="G20" s="52"/>
    </row>
    <row r="21" spans="1:7" x14ac:dyDescent="0.25">
      <c r="A21" s="20"/>
      <c r="B21" s="49"/>
      <c r="C21" s="50"/>
      <c r="D21" s="48"/>
      <c r="E21" s="51"/>
      <c r="F21" s="51"/>
      <c r="G21" s="52"/>
    </row>
    <row r="22" spans="1:7" x14ac:dyDescent="0.25">
      <c r="A22" s="20"/>
      <c r="B22" s="49"/>
      <c r="C22" s="50"/>
      <c r="D22" s="48"/>
      <c r="E22" s="51"/>
      <c r="F22" s="51"/>
      <c r="G22" s="52"/>
    </row>
    <row r="23" spans="1:7" x14ac:dyDescent="0.25">
      <c r="A23" s="20"/>
      <c r="B23" s="49"/>
      <c r="C23" s="50"/>
      <c r="D23" s="48"/>
      <c r="E23" s="51"/>
      <c r="F23" s="51"/>
      <c r="G23" s="52"/>
    </row>
    <row r="24" spans="1:7" x14ac:dyDescent="0.25">
      <c r="A24" s="20"/>
      <c r="B24" s="49"/>
      <c r="C24" s="50"/>
      <c r="D24" s="48"/>
      <c r="E24" s="51"/>
      <c r="F24" s="51"/>
      <c r="G24" s="52"/>
    </row>
    <row r="25" spans="1:7" x14ac:dyDescent="0.25">
      <c r="A25" s="20"/>
      <c r="B25" s="49"/>
      <c r="C25" s="50"/>
      <c r="D25" s="48"/>
      <c r="E25" s="51"/>
      <c r="F25" s="51"/>
      <c r="G25" s="52"/>
    </row>
    <row r="26" spans="1:7" x14ac:dyDescent="0.25">
      <c r="A26" s="20"/>
      <c r="B26" s="49"/>
      <c r="C26" s="50"/>
      <c r="D26" s="55"/>
      <c r="E26" s="53"/>
      <c r="F26" s="51"/>
      <c r="G26" s="54"/>
    </row>
    <row r="27" spans="1:7" x14ac:dyDescent="0.25">
      <c r="A27" s="20"/>
      <c r="B27" s="49"/>
      <c r="C27" s="50"/>
      <c r="D27" s="55"/>
      <c r="E27" s="53"/>
      <c r="F27" s="51"/>
      <c r="G27" s="54"/>
    </row>
    <row r="28" spans="1:7" x14ac:dyDescent="0.25">
      <c r="A28" s="20"/>
      <c r="B28" s="49"/>
      <c r="C28" s="50"/>
      <c r="D28" s="55"/>
      <c r="E28" s="53"/>
      <c r="F28" s="51"/>
      <c r="G28" s="54"/>
    </row>
    <row r="29" spans="1:7" x14ac:dyDescent="0.25">
      <c r="A29" s="20"/>
      <c r="B29" s="49"/>
      <c r="C29" s="55"/>
      <c r="D29" s="55"/>
      <c r="E29" s="53"/>
      <c r="F29" s="51"/>
      <c r="G29" s="54"/>
    </row>
    <row r="30" spans="1:7" x14ac:dyDescent="0.25">
      <c r="A30" s="20"/>
      <c r="B30" s="49"/>
      <c r="C30" s="50"/>
      <c r="D30" s="55"/>
      <c r="E30" s="53"/>
      <c r="F30" s="51"/>
      <c r="G30" s="54"/>
    </row>
    <row r="31" spans="1:7" x14ac:dyDescent="0.25">
      <c r="A31" s="20"/>
      <c r="B31" s="49"/>
      <c r="C31" s="50"/>
      <c r="D31" s="55"/>
      <c r="E31" s="53"/>
      <c r="F31" s="51"/>
      <c r="G31" s="54"/>
    </row>
    <row r="32" spans="1:7" x14ac:dyDescent="0.25">
      <c r="A32" s="20"/>
      <c r="B32" s="49"/>
      <c r="C32" s="50"/>
      <c r="D32" s="55"/>
      <c r="E32" s="53"/>
      <c r="F32" s="51"/>
      <c r="G32" s="54"/>
    </row>
    <row r="33" spans="1:7" x14ac:dyDescent="0.25">
      <c r="A33" s="20"/>
      <c r="B33" s="49"/>
      <c r="C33" s="50"/>
      <c r="D33" s="55"/>
      <c r="E33" s="53"/>
      <c r="F33" s="51"/>
      <c r="G33" s="54"/>
    </row>
    <row r="34" spans="1:7" x14ac:dyDescent="0.25">
      <c r="A34" s="20"/>
      <c r="B34" s="49"/>
      <c r="C34" s="56"/>
      <c r="D34" s="48"/>
      <c r="E34" s="53"/>
      <c r="F34" s="51"/>
      <c r="G34" s="54"/>
    </row>
    <row r="35" spans="1:7" x14ac:dyDescent="0.25">
      <c r="A35" s="20"/>
      <c r="B35" s="49"/>
      <c r="C35" s="56"/>
      <c r="D35" s="55"/>
      <c r="E35" s="53"/>
      <c r="F35" s="51"/>
      <c r="G35" s="54"/>
    </row>
    <row r="36" spans="1:7" x14ac:dyDescent="0.25">
      <c r="A36" s="20"/>
      <c r="B36" s="49"/>
      <c r="C36" s="56"/>
      <c r="D36" s="55"/>
      <c r="E36" s="53"/>
      <c r="F36" s="51"/>
      <c r="G36" s="54"/>
    </row>
    <row r="37" spans="1:7" x14ac:dyDescent="0.25">
      <c r="A37" s="20"/>
      <c r="B37" s="49"/>
      <c r="C37" s="56"/>
      <c r="D37" s="55"/>
      <c r="E37" s="53"/>
      <c r="F37" s="51"/>
      <c r="G37" s="54"/>
    </row>
    <row r="38" spans="1:7" x14ac:dyDescent="0.25">
      <c r="A38" s="20"/>
      <c r="B38" s="49"/>
      <c r="C38" s="50"/>
      <c r="D38" s="55"/>
      <c r="E38" s="53"/>
      <c r="F38" s="51"/>
      <c r="G38" s="54"/>
    </row>
    <row r="39" spans="1:7" x14ac:dyDescent="0.25">
      <c r="A39" s="20"/>
      <c r="B39" s="49"/>
      <c r="C39" s="50"/>
      <c r="D39" s="55"/>
      <c r="E39" s="53"/>
      <c r="F39" s="51"/>
      <c r="G39" s="54"/>
    </row>
    <row r="40" spans="1:7" x14ac:dyDescent="0.25">
      <c r="A40" s="20"/>
      <c r="B40" s="49"/>
      <c r="C40" s="50"/>
      <c r="D40" s="55"/>
      <c r="E40" s="53"/>
      <c r="F40" s="51"/>
      <c r="G40" s="54"/>
    </row>
    <row r="41" spans="1:7" x14ac:dyDescent="0.25">
      <c r="A41" s="20"/>
      <c r="B41" s="49"/>
      <c r="C41" s="56"/>
      <c r="D41" s="55"/>
      <c r="E41" s="53"/>
      <c r="F41" s="51"/>
      <c r="G41" s="54"/>
    </row>
    <row r="42" spans="1:7" x14ac:dyDescent="0.25">
      <c r="A42" s="20"/>
      <c r="B42" s="49"/>
      <c r="C42" s="56"/>
      <c r="D42" s="55"/>
      <c r="E42" s="53"/>
      <c r="F42" s="51"/>
      <c r="G42" s="54"/>
    </row>
    <row r="43" spans="1:7" x14ac:dyDescent="0.25">
      <c r="A43" s="20"/>
      <c r="B43" s="49"/>
      <c r="C43" s="50"/>
      <c r="D43" s="55"/>
      <c r="E43" s="53"/>
      <c r="F43" s="51"/>
      <c r="G43" s="54"/>
    </row>
    <row r="44" spans="1:7" x14ac:dyDescent="0.25">
      <c r="A44" s="20"/>
      <c r="B44" s="49"/>
      <c r="C44" s="48"/>
      <c r="D44" s="48"/>
      <c r="E44" s="51"/>
      <c r="F44" s="51"/>
      <c r="G44" s="54"/>
    </row>
    <row r="45" spans="1:7" x14ac:dyDescent="0.25">
      <c r="A45" s="20"/>
      <c r="B45" s="49"/>
      <c r="C45" s="48"/>
      <c r="D45" s="48"/>
      <c r="E45" s="51"/>
      <c r="F45" s="51"/>
      <c r="G45" s="54"/>
    </row>
    <row r="46" spans="1:7" x14ac:dyDescent="0.25">
      <c r="A46" s="20"/>
      <c r="B46" s="49"/>
      <c r="C46" s="48"/>
      <c r="D46" s="48"/>
      <c r="E46" s="51"/>
      <c r="F46" s="51"/>
      <c r="G46" s="54"/>
    </row>
    <row r="47" spans="1:7" x14ac:dyDescent="0.25">
      <c r="A47" s="20"/>
      <c r="B47" s="49"/>
      <c r="C47" s="48"/>
      <c r="D47" s="48"/>
      <c r="E47" s="51"/>
      <c r="F47" s="51"/>
      <c r="G47" s="54"/>
    </row>
    <row r="48" spans="1:7" x14ac:dyDescent="0.25">
      <c r="A48" s="20"/>
      <c r="B48" s="49"/>
      <c r="C48" s="48"/>
      <c r="D48" s="48"/>
      <c r="E48" s="51"/>
      <c r="F48" s="51"/>
      <c r="G48" s="54"/>
    </row>
    <row r="49" spans="1:7" x14ac:dyDescent="0.25">
      <c r="A49" s="20"/>
      <c r="B49" s="49"/>
      <c r="C49" s="48"/>
      <c r="D49" s="48"/>
      <c r="E49" s="51"/>
      <c r="F49" s="51"/>
      <c r="G49" s="54"/>
    </row>
    <row r="50" spans="1:7" x14ac:dyDescent="0.25">
      <c r="A50" s="20"/>
      <c r="B50" s="49"/>
      <c r="C50" s="48"/>
      <c r="D50" s="48"/>
      <c r="E50" s="51"/>
      <c r="F50" s="51"/>
      <c r="G50" s="54"/>
    </row>
    <row r="51" spans="1:7" x14ac:dyDescent="0.25">
      <c r="A51" s="20"/>
      <c r="B51" s="49"/>
      <c r="C51" s="48"/>
      <c r="D51" s="48"/>
      <c r="E51" s="51"/>
      <c r="F51" s="51"/>
      <c r="G51" s="54"/>
    </row>
    <row r="52" spans="1:7" x14ac:dyDescent="0.25">
      <c r="A52" s="20"/>
      <c r="B52" s="49"/>
      <c r="C52" s="48"/>
      <c r="D52" s="48"/>
      <c r="E52" s="51"/>
      <c r="F52" s="51"/>
      <c r="G52" s="54"/>
    </row>
    <row r="53" spans="1:7" x14ac:dyDescent="0.25">
      <c r="A53" s="20"/>
      <c r="B53" s="49"/>
      <c r="C53" s="48"/>
      <c r="D53" s="48"/>
      <c r="E53" s="51"/>
      <c r="F53" s="51"/>
      <c r="G53" s="54"/>
    </row>
    <row r="54" spans="1:7" x14ac:dyDescent="0.25">
      <c r="A54" s="20"/>
      <c r="B54" s="49"/>
      <c r="C54" s="48"/>
      <c r="D54" s="48"/>
      <c r="E54" s="51"/>
      <c r="F54" s="51"/>
      <c r="G54" s="54"/>
    </row>
    <row r="55" spans="1:7" x14ac:dyDescent="0.25">
      <c r="A55" s="20"/>
      <c r="B55" s="49"/>
      <c r="C55" s="48"/>
      <c r="D55" s="48"/>
      <c r="E55" s="51"/>
      <c r="F55" s="51"/>
      <c r="G55" s="54"/>
    </row>
    <row r="56" spans="1:7" x14ac:dyDescent="0.25">
      <c r="B56" s="44"/>
      <c r="G56" s="19"/>
    </row>
    <row r="57" spans="1:7" x14ac:dyDescent="0.25">
      <c r="B57" s="44"/>
      <c r="G57" s="19"/>
    </row>
    <row r="58" spans="1:7" x14ac:dyDescent="0.25">
      <c r="B58" s="44"/>
      <c r="G58" s="19"/>
    </row>
    <row r="59" spans="1:7" x14ac:dyDescent="0.25">
      <c r="B59" s="44"/>
      <c r="G59" s="19"/>
    </row>
    <row r="60" spans="1:7" x14ac:dyDescent="0.25">
      <c r="B60" s="44"/>
      <c r="G60" s="19"/>
    </row>
    <row r="61" spans="1:7" x14ac:dyDescent="0.25">
      <c r="B61" s="44"/>
      <c r="G61" s="19"/>
    </row>
    <row r="62" spans="1:7" x14ac:dyDescent="0.25">
      <c r="B62" s="44"/>
      <c r="G62" s="19"/>
    </row>
  </sheetData>
  <printOptions horizontalCentered="1"/>
  <pageMargins left="0.7" right="0.7" top="1.25" bottom="0.75" header="0.25" footer="0.25"/>
  <pageSetup scale="52" orientation="landscape" r:id="rId1"/>
  <headerFooter>
    <oddHeader xml:space="preserve">&amp;C&amp;"-,Bold"&amp;16&amp;K03+000
GETTING STARTED WITH YOUR NEWSLETTER
  ~ NEWSLETTER STATISTICS TRACKING TEMPLATE ~
</oddHeader>
    <oddFooter xml:space="preserve">&amp;C©2015 www.altadmin.ca | Jennifer Hazlett, Alternate Admin, jen@altadmin.ca
27-1300 King Street East, Box 107, Oshawa, ON   L1H 8J4 | 905 809 5809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NewsletterStats</vt:lpstr>
      <vt:lpstr>OpenRatesSubjectLines</vt:lpstr>
      <vt:lpstr>ClickTracking</vt:lpstr>
      <vt:lpstr>ClickTracking!Print_Area</vt:lpstr>
      <vt:lpstr>NewsletterStats!Print_Area</vt:lpstr>
      <vt:lpstr>OpenRatesSubjectLines!Print_Area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Jennifer</cp:lastModifiedBy>
  <cp:lastPrinted>2015-03-25T04:44:11Z</cp:lastPrinted>
  <dcterms:created xsi:type="dcterms:W3CDTF">2012-06-07T18:48:45Z</dcterms:created>
  <dcterms:modified xsi:type="dcterms:W3CDTF">2015-04-16T06:07:31Z</dcterms:modified>
</cp:coreProperties>
</file>